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AB17" i="1" l="1"/>
  <c r="AC17" i="1" s="1"/>
  <c r="AD17" i="1" l="1"/>
  <c r="AE17" i="1" s="1"/>
  <c r="T17" i="1" l="1"/>
  <c r="T18" i="1" s="1"/>
  <c r="O17" i="1"/>
  <c r="O18" i="1" s="1"/>
  <c r="J17" i="1"/>
  <c r="I18" i="1"/>
  <c r="K18" i="1"/>
  <c r="L18" i="1"/>
  <c r="M18" i="1"/>
  <c r="N18" i="1"/>
  <c r="P18" i="1"/>
  <c r="Q18" i="1"/>
  <c r="R18" i="1"/>
  <c r="S18" i="1"/>
  <c r="U18" i="1"/>
  <c r="V18" i="1"/>
  <c r="W18" i="1"/>
  <c r="X18" i="1"/>
  <c r="H18" i="1"/>
  <c r="J18" i="1" l="1"/>
  <c r="H19" i="1"/>
  <c r="I19" i="1"/>
  <c r="J19" i="1" l="1"/>
  <c r="K19" i="1"/>
  <c r="L19" i="1"/>
  <c r="M19" i="1"/>
  <c r="N19" i="1"/>
  <c r="P19" i="1"/>
  <c r="Q19" i="1"/>
  <c r="R19" i="1"/>
  <c r="S19" i="1"/>
  <c r="T19" i="1"/>
  <c r="U19" i="1"/>
  <c r="V19" i="1"/>
  <c r="W19" i="1"/>
  <c r="X19" i="1"/>
  <c r="O19" i="1" l="1"/>
</calcChain>
</file>

<file path=xl/sharedStrings.xml><?xml version="1.0" encoding="utf-8"?>
<sst xmlns="http://schemas.openxmlformats.org/spreadsheetml/2006/main" count="78" uniqueCount="59">
  <si>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</si>
  <si>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</si>
  <si>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</si>
  <si>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</si>
  <si>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</si>
  <si>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</si>
  <si>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</si>
  <si>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</si>
  <si>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</si>
  <si>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</si>
  <si>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</si>
  <si>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</si>
  <si>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</si>
  <si>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</si>
  <si>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</si>
  <si>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</si>
  <si>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</si>
  <si>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</si>
  <si>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</si>
  <si>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</si>
  <si>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</si>
  <si>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</si>
  <si>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</si>
  <si>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</si>
  <si>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</si>
  <si>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</si>
  <si>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</si>
  <si>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</si>
  <si>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</si>
  <si>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</si>
  <si>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</si>
  <si>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</si>
  <si>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</si>
  <si>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</si>
  <si>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</si>
  <si>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</si>
  <si>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</si>
  <si>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</si>
  <si>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</si>
  <si>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</si>
  <si>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</si>
  <si>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</si>
  <si>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</si>
  <si>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</si>
  <si>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</si>
  <si>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</si>
  <si>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</si>
  <si>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</si>
  <si>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</si>
  <si>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Всего по мероприятияю</t>
  </si>
  <si>
    <t>Итого</t>
  </si>
  <si>
    <t>1. Капитальный ремонт здания Тымской ООШ по адресу: Томская область, Каргасокский район, с. Тымск, ул. Школьная,17</t>
  </si>
  <si>
    <t>Капитальный ремонт здания Тымской ООШ по адресу: Томская область, Каргасокский район, с. Тымск, ул. Школьная,17</t>
  </si>
  <si>
    <t>Капитальный ремонт объектов социальной сферы  (Муниципальное образование «Каргасокский район» «Тымское сельское поселение»)</t>
  </si>
  <si>
    <t>Решение Совета Тымского сельского поселения от 25.12.2013 № 45</t>
  </si>
  <si>
    <t>Положительное заключение о проверке достоверности определения сметной стоимости объектов капитального строительства, строительство которых финансируется с привлечением средств регионального бюджета от 03.12.2013 г. «70-1-6-0084-13»</t>
  </si>
  <si>
    <t>66 752,41</t>
  </si>
  <si>
    <t>с.Тымск, Тымское сельское поселение</t>
  </si>
  <si>
    <t>Квргасокский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</si>
</sst>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8282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7"/>
  <sheetViews>
    <sheetView tabSelected="1" view="pageBreakPreview" zoomScale="60" zoomScaleNormal="75" workbookViewId="0">
      <selection activeCell="AH13" sqref="AH13"/>
    </sheetView>
  </sheetViews>
  <sheetFormatPr defaultRowHeight="15" x14ac:dyDescent="0.25"/>
  <cols>
    <col min="1" max="1" width="6.140625" style="2" customWidth="1"/>
    <col min="2" max="2" width="24.28515625" customWidth="1"/>
    <col min="3" max="3" width="20.140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customWidth="1"/>
    <col min="10" max="24" width="11" style="1" bestFit="1" customWidth="1"/>
    <col min="25" max="25" width="11" style="1" customWidth="1"/>
    <col min="26" max="26" width="12.140625" hidden="1" customWidth="1"/>
    <col min="27" max="27" width="9.140625" hidden="1" customWidth="1"/>
    <col min="28" max="28" width="8.85546875" hidden="1" customWidth="1"/>
    <col min="29" max="29" width="9.85546875" hidden="1" customWidth="1"/>
    <col min="30" max="30" width="9.140625" hidden="1" customWidth="1"/>
    <col min="31" max="31" width="11.28515625" hidden="1" customWidth="1"/>
    <col min="32" max="33" width="9.140625" hidden="1" customWidth="1"/>
    <col min="34" max="39" width="9.140625" customWidth="1"/>
  </cols>
  <sheetData>
    <row r="1" spans="1:25" ht="18.75" x14ac:dyDescent="0.3">
      <c r="A1" s="38" t="s">
        <v>14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17"/>
    </row>
    <row r="2" spans="1:25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25" ht="18.75" x14ac:dyDescent="0.3">
      <c r="A3" s="48" t="s">
        <v>53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/>
    </row>
    <row r="4" spans="1:25" ht="18.75" customHeight="1" x14ac:dyDescent="0.25">
      <c r="A4" s="37" t="s">
        <v>15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18"/>
    </row>
    <row r="5" spans="1:25" ht="18.75" x14ac:dyDescent="0.3">
      <c r="A5" s="8"/>
      <c r="B5" s="9"/>
      <c r="C5" s="9"/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25" ht="18.75" x14ac:dyDescent="0.3">
      <c r="A6" s="44" t="s">
        <v>25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19"/>
    </row>
    <row r="7" spans="1:25" x14ac:dyDescent="0.25">
      <c r="A7" s="37" t="s">
        <v>16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18"/>
    </row>
    <row r="8" spans="1:25" ht="18.75" x14ac:dyDescent="0.3">
      <c r="A8" s="38" t="s">
        <v>17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17"/>
    </row>
    <row r="9" spans="1:2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25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12" customFormat="1" ht="15" customHeight="1" x14ac:dyDescent="0.2">
      <c r="A11" s="39" t="s">
        <v>26</v>
      </c>
      <c r="B11" s="39" t="s">
        <v>27</v>
      </c>
      <c r="C11" s="39" t="s">
        <v>0</v>
      </c>
      <c r="D11" s="39" t="s">
        <v>28</v>
      </c>
      <c r="E11" s="39" t="s">
        <v>18</v>
      </c>
      <c r="F11" s="39" t="s">
        <v>29</v>
      </c>
      <c r="G11" s="39" t="s">
        <v>30</v>
      </c>
      <c r="H11" s="39" t="s">
        <v>31</v>
      </c>
      <c r="I11" s="39" t="s">
        <v>19</v>
      </c>
      <c r="J11" s="39" t="s">
        <v>20</v>
      </c>
      <c r="K11" s="39"/>
      <c r="L11" s="39"/>
      <c r="M11" s="39"/>
      <c r="N11" s="39"/>
      <c r="O11" s="39" t="s">
        <v>20</v>
      </c>
      <c r="P11" s="39"/>
      <c r="Q11" s="39"/>
      <c r="R11" s="39"/>
      <c r="S11" s="39"/>
      <c r="T11" s="39" t="s">
        <v>20</v>
      </c>
      <c r="U11" s="39"/>
      <c r="V11" s="39"/>
      <c r="W11" s="39"/>
      <c r="X11" s="39"/>
      <c r="Y11" s="24"/>
    </row>
    <row r="12" spans="1:25" s="13" customFormat="1" ht="57.75" customHeight="1" x14ac:dyDescent="0.2">
      <c r="A12" s="39"/>
      <c r="B12" s="39"/>
      <c r="C12" s="39"/>
      <c r="D12" s="39"/>
      <c r="E12" s="39"/>
      <c r="F12" s="39"/>
      <c r="G12" s="39"/>
      <c r="H12" s="39"/>
      <c r="I12" s="39" t="s">
        <v>21</v>
      </c>
      <c r="J12" s="39" t="s">
        <v>22</v>
      </c>
      <c r="K12" s="39"/>
      <c r="L12" s="39"/>
      <c r="M12" s="39"/>
      <c r="N12" s="39"/>
      <c r="O12" s="39" t="s">
        <v>23</v>
      </c>
      <c r="P12" s="39"/>
      <c r="Q12" s="39"/>
      <c r="R12" s="39"/>
      <c r="S12" s="39"/>
      <c r="T12" s="39" t="s">
        <v>24</v>
      </c>
      <c r="U12" s="39"/>
      <c r="V12" s="39"/>
      <c r="W12" s="39"/>
      <c r="X12" s="39"/>
      <c r="Y12" s="24"/>
    </row>
    <row r="13" spans="1:25" s="13" customFormat="1" ht="15" customHeight="1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 t="s">
        <v>1</v>
      </c>
      <c r="K13" s="39" t="s">
        <v>2</v>
      </c>
      <c r="L13" s="39"/>
      <c r="M13" s="39"/>
      <c r="N13" s="39"/>
      <c r="O13" s="39" t="s">
        <v>1</v>
      </c>
      <c r="P13" s="39" t="s">
        <v>2</v>
      </c>
      <c r="Q13" s="39"/>
      <c r="R13" s="39"/>
      <c r="S13" s="39"/>
      <c r="T13" s="39" t="s">
        <v>1</v>
      </c>
      <c r="U13" s="39" t="s">
        <v>3</v>
      </c>
      <c r="V13" s="39"/>
      <c r="W13" s="39"/>
      <c r="X13" s="39"/>
      <c r="Y13" s="24"/>
    </row>
    <row r="14" spans="1:25" s="13" customFormat="1" ht="33.75" customHeight="1" x14ac:dyDescent="0.2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11" t="s">
        <v>32</v>
      </c>
      <c r="L14" s="11" t="s">
        <v>33</v>
      </c>
      <c r="M14" s="11" t="s">
        <v>34</v>
      </c>
      <c r="N14" s="11" t="s">
        <v>35</v>
      </c>
      <c r="O14" s="39"/>
      <c r="P14" s="11" t="s">
        <v>4</v>
      </c>
      <c r="Q14" s="11" t="s">
        <v>5</v>
      </c>
      <c r="R14" s="11" t="s">
        <v>6</v>
      </c>
      <c r="S14" s="11" t="s">
        <v>7</v>
      </c>
      <c r="T14" s="39"/>
      <c r="U14" s="11" t="s">
        <v>4</v>
      </c>
      <c r="V14" s="11" t="s">
        <v>5</v>
      </c>
      <c r="W14" s="11" t="s">
        <v>6</v>
      </c>
      <c r="X14" s="11" t="s">
        <v>7</v>
      </c>
      <c r="Y14" s="24"/>
    </row>
    <row r="15" spans="1:25" s="14" customFormat="1" ht="12.75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4"/>
    </row>
    <row r="16" spans="1:25" s="12" customFormat="1" ht="13.5" customHeight="1" x14ac:dyDescent="0.2">
      <c r="A16" s="41" t="s">
        <v>51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3"/>
      <c r="Y16" s="24"/>
    </row>
    <row r="17" spans="1:33" s="12" customFormat="1" ht="93.75" customHeight="1" x14ac:dyDescent="0.2">
      <c r="A17" s="32">
        <v>1</v>
      </c>
      <c r="B17" s="28" t="s">
        <v>58</v>
      </c>
      <c r="C17" s="28" t="s">
        <v>57</v>
      </c>
      <c r="D17" s="28" t="s">
        <v>52</v>
      </c>
      <c r="E17" s="28" t="s">
        <v>54</v>
      </c>
      <c r="F17" s="28" t="s">
        <v>55</v>
      </c>
      <c r="G17" s="32">
        <v>2022</v>
      </c>
      <c r="H17" s="35">
        <v>68392.679999999993</v>
      </c>
      <c r="I17" s="36" t="s">
        <v>56</v>
      </c>
      <c r="J17" s="34">
        <f>SUM(K17:N17)</f>
        <v>0</v>
      </c>
      <c r="K17" s="34"/>
      <c r="L17" s="34"/>
      <c r="M17" s="34"/>
      <c r="N17" s="34"/>
      <c r="O17" s="34">
        <f>SUM(P17:S17)</f>
        <v>0</v>
      </c>
      <c r="P17" s="34"/>
      <c r="Q17" s="34"/>
      <c r="R17" s="34"/>
      <c r="S17" s="34"/>
      <c r="T17" s="34">
        <f>SUM(U17:X17)</f>
        <v>66752.41</v>
      </c>
      <c r="U17" s="34">
        <v>60244.05</v>
      </c>
      <c r="V17" s="34">
        <v>3170.74</v>
      </c>
      <c r="W17" s="34">
        <v>3337.62</v>
      </c>
      <c r="X17" s="34">
        <v>0</v>
      </c>
      <c r="Y17" s="24"/>
      <c r="Z17" s="23">
        <v>66752.41</v>
      </c>
      <c r="AB17" s="23">
        <f>SUM(Z17*5/100)</f>
        <v>3337.6205000000004</v>
      </c>
      <c r="AC17" s="23">
        <f>SUM(Z17-AB17)</f>
        <v>63414.789500000006</v>
      </c>
      <c r="AD17" s="23">
        <f t="shared" ref="AD17" si="0">SUM(AC17*5/100)</f>
        <v>3170.7394750000003</v>
      </c>
      <c r="AE17" s="23">
        <f t="shared" ref="AE17" si="1">SUM(AC17-AD17)</f>
        <v>60244.050025000004</v>
      </c>
    </row>
    <row r="18" spans="1:33" s="12" customFormat="1" ht="12.75" x14ac:dyDescent="0.2">
      <c r="A18" s="29"/>
      <c r="B18" s="32" t="s">
        <v>8</v>
      </c>
      <c r="C18" s="32" t="s">
        <v>8</v>
      </c>
      <c r="D18" s="28" t="s">
        <v>49</v>
      </c>
      <c r="E18" s="32" t="s">
        <v>8</v>
      </c>
      <c r="F18" s="32" t="s">
        <v>8</v>
      </c>
      <c r="G18" s="32" t="s">
        <v>8</v>
      </c>
      <c r="H18" s="15">
        <f t="shared" ref="H18:X18" si="2">SUM(H17:H17)</f>
        <v>68392.679999999993</v>
      </c>
      <c r="I18" s="15">
        <f t="shared" si="2"/>
        <v>0</v>
      </c>
      <c r="J18" s="15">
        <f t="shared" si="2"/>
        <v>0</v>
      </c>
      <c r="K18" s="15">
        <f t="shared" si="2"/>
        <v>0</v>
      </c>
      <c r="L18" s="15">
        <f t="shared" si="2"/>
        <v>0</v>
      </c>
      <c r="M18" s="15">
        <f t="shared" si="2"/>
        <v>0</v>
      </c>
      <c r="N18" s="15">
        <f t="shared" si="2"/>
        <v>0</v>
      </c>
      <c r="O18" s="15">
        <f t="shared" si="2"/>
        <v>0</v>
      </c>
      <c r="P18" s="15">
        <f t="shared" si="2"/>
        <v>0</v>
      </c>
      <c r="Q18" s="15">
        <f t="shared" si="2"/>
        <v>0</v>
      </c>
      <c r="R18" s="15">
        <f t="shared" si="2"/>
        <v>0</v>
      </c>
      <c r="S18" s="15">
        <f t="shared" si="2"/>
        <v>0</v>
      </c>
      <c r="T18" s="15">
        <f t="shared" si="2"/>
        <v>66752.41</v>
      </c>
      <c r="U18" s="15">
        <f t="shared" si="2"/>
        <v>60244.05</v>
      </c>
      <c r="V18" s="15">
        <f t="shared" si="2"/>
        <v>3170.74</v>
      </c>
      <c r="W18" s="15">
        <f t="shared" si="2"/>
        <v>3337.62</v>
      </c>
      <c r="X18" s="15">
        <f t="shared" si="2"/>
        <v>0</v>
      </c>
      <c r="Y18" s="25"/>
      <c r="Z18" s="27"/>
      <c r="AA18" s="27"/>
      <c r="AB18" s="27"/>
      <c r="AC18" s="27"/>
      <c r="AD18" s="27"/>
      <c r="AE18" s="27"/>
      <c r="AF18" s="27"/>
      <c r="AG18" s="27"/>
    </row>
    <row r="19" spans="1:33" s="12" customFormat="1" ht="12.75" customHeight="1" x14ac:dyDescent="0.2">
      <c r="A19" s="30"/>
      <c r="B19" s="32" t="s">
        <v>8</v>
      </c>
      <c r="C19" s="32" t="s">
        <v>8</v>
      </c>
      <c r="D19" s="33" t="s">
        <v>50</v>
      </c>
      <c r="E19" s="32" t="s">
        <v>8</v>
      </c>
      <c r="F19" s="32" t="s">
        <v>8</v>
      </c>
      <c r="G19" s="32" t="s">
        <v>8</v>
      </c>
      <c r="H19" s="31">
        <f>SUM(H18)</f>
        <v>68392.679999999993</v>
      </c>
      <c r="I19" s="31">
        <f t="shared" ref="I19:X19" si="3">SUM(I18)</f>
        <v>0</v>
      </c>
      <c r="J19" s="31">
        <f t="shared" si="3"/>
        <v>0</v>
      </c>
      <c r="K19" s="16">
        <f t="shared" si="3"/>
        <v>0</v>
      </c>
      <c r="L19" s="16">
        <f t="shared" si="3"/>
        <v>0</v>
      </c>
      <c r="M19" s="16">
        <f t="shared" si="3"/>
        <v>0</v>
      </c>
      <c r="N19" s="16">
        <f t="shared" si="3"/>
        <v>0</v>
      </c>
      <c r="O19" s="16">
        <f t="shared" si="3"/>
        <v>0</v>
      </c>
      <c r="P19" s="16">
        <f t="shared" si="3"/>
        <v>0</v>
      </c>
      <c r="Q19" s="16">
        <f t="shared" si="3"/>
        <v>0</v>
      </c>
      <c r="R19" s="16">
        <f t="shared" si="3"/>
        <v>0</v>
      </c>
      <c r="S19" s="16">
        <f t="shared" si="3"/>
        <v>0</v>
      </c>
      <c r="T19" s="16">
        <f t="shared" si="3"/>
        <v>66752.41</v>
      </c>
      <c r="U19" s="16">
        <f t="shared" si="3"/>
        <v>60244.05</v>
      </c>
      <c r="V19" s="16">
        <f t="shared" si="3"/>
        <v>3170.74</v>
      </c>
      <c r="W19" s="16">
        <f t="shared" si="3"/>
        <v>3337.62</v>
      </c>
      <c r="X19" s="16">
        <f t="shared" si="3"/>
        <v>0</v>
      </c>
      <c r="Y19" s="26"/>
      <c r="Z19" s="27"/>
    </row>
    <row r="21" spans="1:33" x14ac:dyDescent="0.25">
      <c r="A21" s="52" t="s">
        <v>36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20"/>
    </row>
    <row r="22" spans="1:33" x14ac:dyDescent="0.25">
      <c r="A22" s="40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/>
      <c r="Y22"/>
    </row>
    <row r="23" spans="1:33" x14ac:dyDescent="0.25">
      <c r="A23" s="40" t="s">
        <v>38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/>
      <c r="Y23"/>
    </row>
    <row r="24" spans="1:33" x14ac:dyDescent="0.25">
      <c r="A24" s="40" t="s">
        <v>39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/>
      <c r="Y24"/>
    </row>
    <row r="25" spans="1:33" x14ac:dyDescent="0.25">
      <c r="A25" s="40" t="s">
        <v>40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/>
      <c r="Y25"/>
    </row>
    <row r="26" spans="1:33" x14ac:dyDescent="0.25">
      <c r="A26" s="40" t="s">
        <v>41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/>
      <c r="Y26"/>
    </row>
    <row r="27" spans="1:33" x14ac:dyDescent="0.25">
      <c r="A27" s="40" t="s">
        <v>42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/>
      <c r="Y27"/>
    </row>
    <row r="28" spans="1:33" x14ac:dyDescent="0.25">
      <c r="A28" s="40" t="s">
        <v>43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/>
      <c r="Y28"/>
    </row>
    <row r="29" spans="1:33" x14ac:dyDescent="0.25">
      <c r="A29" s="40" t="s">
        <v>44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/>
      <c r="Y29"/>
    </row>
    <row r="30" spans="1:33" x14ac:dyDescent="0.25">
      <c r="A30" s="40" t="s">
        <v>45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/>
      <c r="Y30"/>
    </row>
    <row r="31" spans="1:33" x14ac:dyDescent="0.25">
      <c r="A31" s="40" t="s">
        <v>46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/>
      <c r="Y31"/>
    </row>
    <row r="32" spans="1:33" x14ac:dyDescent="0.25">
      <c r="A32" s="40" t="s">
        <v>47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/>
      <c r="Y32"/>
    </row>
    <row r="33" spans="1:25" x14ac:dyDescent="0.25">
      <c r="A33" s="40" t="s">
        <v>48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/>
      <c r="Y33"/>
    </row>
    <row r="34" spans="1:25" x14ac:dyDescent="0.25">
      <c r="A34" s="21"/>
      <c r="B34" s="21"/>
      <c r="C34" s="21"/>
      <c r="D34" s="21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/>
      <c r="T34"/>
      <c r="U34"/>
      <c r="V34"/>
      <c r="W34"/>
      <c r="X34"/>
      <c r="Y34"/>
    </row>
    <row r="35" spans="1:25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/>
      <c r="T35"/>
      <c r="U35"/>
      <c r="V35"/>
      <c r="W35"/>
      <c r="X35"/>
      <c r="Y35"/>
    </row>
    <row r="36" spans="1:25" x14ac:dyDescent="0.25">
      <c r="A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ht="16.5" x14ac:dyDescent="0.25">
      <c r="A37" s="49"/>
      <c r="B37" s="49"/>
      <c r="C37" s="49"/>
      <c r="D37" s="49"/>
      <c r="E37" s="49"/>
      <c r="F37" s="49"/>
      <c r="H37"/>
      <c r="I37"/>
      <c r="J37"/>
      <c r="K37"/>
      <c r="L37"/>
      <c r="M37"/>
      <c r="N37" s="50"/>
      <c r="O37" s="50"/>
      <c r="P37" s="50"/>
      <c r="Q37" s="3"/>
      <c r="R37" s="51"/>
      <c r="S37" s="51"/>
      <c r="T37" s="51"/>
      <c r="U37"/>
      <c r="V37"/>
      <c r="W37"/>
      <c r="X37"/>
      <c r="Y37"/>
    </row>
    <row r="38" spans="1:25" ht="18.75" x14ac:dyDescent="0.3">
      <c r="A38" s="4"/>
      <c r="B38" s="4"/>
      <c r="C38" s="4"/>
      <c r="D38" s="4"/>
      <c r="E38" s="4"/>
      <c r="F38" s="4"/>
      <c r="H38"/>
      <c r="I38"/>
      <c r="J38"/>
      <c r="K38"/>
      <c r="L38"/>
      <c r="M38"/>
      <c r="N38" s="45" t="s">
        <v>9</v>
      </c>
      <c r="O38" s="45"/>
      <c r="P38" s="45"/>
      <c r="Q38" s="3"/>
      <c r="R38" s="45" t="s">
        <v>10</v>
      </c>
      <c r="S38" s="45"/>
      <c r="T38" s="45"/>
      <c r="U38"/>
      <c r="V38"/>
      <c r="W38"/>
      <c r="X38"/>
      <c r="Y38"/>
    </row>
    <row r="39" spans="1:25" ht="18.75" x14ac:dyDescent="0.3">
      <c r="A39" s="5" t="s">
        <v>11</v>
      </c>
      <c r="B39" s="6"/>
      <c r="C39" s="4"/>
      <c r="D39" s="4"/>
      <c r="E39" s="4"/>
      <c r="F39" s="4"/>
      <c r="H39"/>
      <c r="I39"/>
      <c r="J39"/>
      <c r="K39"/>
      <c r="L39"/>
      <c r="M39"/>
      <c r="N39" s="7"/>
      <c r="O39" s="7"/>
      <c r="P39" s="7"/>
      <c r="Q39" s="7"/>
      <c r="R39" s="7"/>
      <c r="S39"/>
      <c r="T39"/>
      <c r="U39"/>
      <c r="V39"/>
      <c r="W39"/>
      <c r="X39"/>
      <c r="Y39"/>
    </row>
    <row r="40" spans="1:25" ht="18.75" x14ac:dyDescent="0.3">
      <c r="A40" s="4"/>
      <c r="B40" s="4"/>
      <c r="C40" s="4"/>
      <c r="D40" s="4"/>
      <c r="E40" s="4"/>
      <c r="F40" s="4"/>
      <c r="H40"/>
      <c r="I40"/>
      <c r="J40"/>
      <c r="K40"/>
      <c r="L40"/>
      <c r="M40"/>
      <c r="N40" s="7"/>
      <c r="O40" s="7"/>
      <c r="P40" s="7"/>
      <c r="Q40" s="7"/>
      <c r="R40" s="7"/>
      <c r="S40"/>
      <c r="T40"/>
      <c r="U40"/>
      <c r="V40"/>
      <c r="W40"/>
      <c r="X40"/>
      <c r="Y40"/>
    </row>
    <row r="41" spans="1:25" ht="16.5" x14ac:dyDescent="0.25">
      <c r="A41" s="49"/>
      <c r="B41" s="49"/>
      <c r="C41" s="49"/>
      <c r="D41" s="49"/>
      <c r="E41" s="49"/>
      <c r="F41" s="49"/>
      <c r="H41"/>
      <c r="I41"/>
      <c r="J41"/>
      <c r="K41"/>
      <c r="L41"/>
      <c r="M41"/>
      <c r="N41" s="50"/>
      <c r="O41" s="50"/>
      <c r="P41" s="50"/>
      <c r="Q41"/>
      <c r="R41" s="51"/>
      <c r="S41" s="51"/>
      <c r="T41" s="51"/>
      <c r="U41"/>
      <c r="V41" s="47"/>
      <c r="W41" s="47"/>
      <c r="X41"/>
      <c r="Y41"/>
    </row>
    <row r="42" spans="1:25" x14ac:dyDescent="0.25">
      <c r="A42"/>
      <c r="H42"/>
      <c r="I42"/>
      <c r="J42"/>
      <c r="K42"/>
      <c r="L42"/>
      <c r="M42"/>
      <c r="N42" s="45" t="s">
        <v>12</v>
      </c>
      <c r="O42" s="45"/>
      <c r="P42" s="45"/>
      <c r="Q42"/>
      <c r="R42" s="45" t="s">
        <v>10</v>
      </c>
      <c r="S42" s="45"/>
      <c r="T42" s="45"/>
      <c r="U42"/>
      <c r="V42" s="46" t="s">
        <v>13</v>
      </c>
      <c r="W42" s="46"/>
      <c r="X42"/>
      <c r="Y42"/>
    </row>
    <row r="43" spans="1:25" x14ac:dyDescent="0.25">
      <c r="A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x14ac:dyDescent="0.25">
      <c r="A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x14ac:dyDescent="0.25">
      <c r="A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x14ac:dyDescent="0.25">
      <c r="A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x14ac:dyDescent="0.25">
      <c r="A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</sheetData>
  <mergeCells count="53">
    <mergeCell ref="A3:X3"/>
    <mergeCell ref="A41:F41"/>
    <mergeCell ref="N41:P41"/>
    <mergeCell ref="R41:T41"/>
    <mergeCell ref="A31:W31"/>
    <mergeCell ref="A32:W32"/>
    <mergeCell ref="A33:W33"/>
    <mergeCell ref="A37:F37"/>
    <mergeCell ref="N37:P37"/>
    <mergeCell ref="R37:T37"/>
    <mergeCell ref="A11:A14"/>
    <mergeCell ref="B11:B14"/>
    <mergeCell ref="C11:C14"/>
    <mergeCell ref="A21:X21"/>
    <mergeCell ref="A22:W22"/>
    <mergeCell ref="T11:X11"/>
    <mergeCell ref="N42:P42"/>
    <mergeCell ref="R42:T42"/>
    <mergeCell ref="V42:W42"/>
    <mergeCell ref="N38:P38"/>
    <mergeCell ref="R38:T38"/>
    <mergeCell ref="V41:W41"/>
    <mergeCell ref="A30:W30"/>
    <mergeCell ref="A16:X16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A7:X7"/>
    <mergeCell ref="A8:X8"/>
    <mergeCell ref="O11:S11"/>
    <mergeCell ref="A28:W28"/>
    <mergeCell ref="A29:W29"/>
    <mergeCell ref="A23:W23"/>
    <mergeCell ref="A24:W24"/>
    <mergeCell ref="A25:W25"/>
    <mergeCell ref="A26:W26"/>
    <mergeCell ref="A27:W27"/>
    <mergeCell ref="O12:S12"/>
    <mergeCell ref="T12:X12"/>
    <mergeCell ref="J13:J14"/>
    <mergeCell ref="K13:N13"/>
    <mergeCell ref="J12:N12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3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2019-07-15T10:28:48Z</dcterms:modified>
</cp:coreProperties>
</file>